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лена\Технические задания 2014\"/>
    </mc:Choice>
  </mc:AlternateContent>
  <bookViews>
    <workbookView xWindow="480" yWindow="375" windowWidth="18240" windowHeight="10560" activeTab="2"/>
  </bookViews>
  <sheets>
    <sheet name="Смета (ТЭЦ-8)" sheetId="6" r:id="rId1"/>
    <sheet name="ОРУ" sheetId="4" r:id="rId2"/>
    <sheet name="Трансформаторы" sheetId="5" r:id="rId3"/>
  </sheets>
  <externalReferences>
    <externalReference r:id="rId4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 localSheetId="0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0">#REF!</definedName>
    <definedName name="Сумма">#REF!</definedName>
    <definedName name="Файл" localSheetId="0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12" i="4"/>
  <c r="G11" i="4"/>
  <c r="G10" i="4"/>
  <c r="G9" i="4"/>
  <c r="G8" i="4"/>
  <c r="G7" i="4"/>
  <c r="G12" i="5" l="1"/>
  <c r="G13" i="5" s="1"/>
  <c r="G14" i="5" s="1"/>
  <c r="G16" i="5" s="1"/>
  <c r="G17" i="5" s="1"/>
  <c r="G13" i="4"/>
  <c r="G14" i="4" s="1"/>
  <c r="G15" i="4" s="1"/>
  <c r="G17" i="4" s="1"/>
  <c r="G18" i="4" s="1"/>
  <c r="G18" i="5" l="1"/>
  <c r="G19" i="5" s="1"/>
  <c r="F7" i="6"/>
  <c r="G7" i="6" s="1"/>
  <c r="G19" i="4"/>
  <c r="G20" i="4" s="1"/>
  <c r="F8" i="6"/>
  <c r="G8" i="6" s="1"/>
  <c r="G10" i="6" l="1"/>
  <c r="G11" i="6" s="1"/>
  <c r="G12" i="6" s="1"/>
  <c r="G13" i="6" s="1"/>
</calcChain>
</file>

<file path=xl/sharedStrings.xml><?xml version="1.0" encoding="utf-8"?>
<sst xmlns="http://schemas.openxmlformats.org/spreadsheetml/2006/main" count="138" uniqueCount="66">
  <si>
    <t>СМЕТА  5.11/</t>
  </si>
  <si>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</si>
  <si>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</si>
  <si>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</si>
  <si>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</si>
  <si>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</si>
  <si>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</si>
  <si>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</si>
  <si>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</si>
  <si>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</si>
  <si>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</si>
  <si>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</si>
  <si>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</si>
  <si>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1.2</t>
  </si>
  <si>
    <t xml:space="preserve"> </t>
  </si>
  <si>
    <t>Итого по прейскуранту ОРГРЭС по п.1:</t>
  </si>
  <si>
    <t>руб.</t>
  </si>
  <si>
    <t>шт.</t>
  </si>
  <si>
    <t>Всего плановые затраты:</t>
  </si>
  <si>
    <t xml:space="preserve">НДС - 18%                                                                                                              </t>
  </si>
  <si>
    <t xml:space="preserve">Всего  по смете: </t>
  </si>
  <si>
    <t>Тепловизионное обследование состояния электрооборудования и контактных соединений в распредустройствах ОРУ, РУ повысительное</t>
  </si>
  <si>
    <t>типовые работы</t>
  </si>
  <si>
    <t>Тепловизионное обследование трансформаторов</t>
  </si>
  <si>
    <t>Тепловизионное обследование электрооборудования</t>
  </si>
  <si>
    <t>Стоимость работ.</t>
  </si>
  <si>
    <t>Ознакомление с запросом заказчика, составление сметно-договорной документации</t>
  </si>
  <si>
    <t>п.28.3.10.01</t>
  </si>
  <si>
    <t>1500 точек изм-я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</si>
  <si>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</si>
  <si>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</si>
  <si>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</si>
  <si>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</si>
  <si>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</si>
  <si>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</si>
  <si>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</si>
  <si>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</si>
  <si>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1.5</t>
  </si>
  <si>
    <t>Регистрация термоизображений дефектного энергооборудования и контактных соединений, подготовка данных для обработки на компьютере.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</si>
  <si>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</si>
  <si>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</si>
  <si>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отчета.</t>
  </si>
  <si>
    <t>п.28.3.10.06</t>
  </si>
  <si>
    <t>С учетом коэффициентов:
К=1,25; К=1,35; К=1,3; К=0,2; К=0,23.</t>
  </si>
  <si>
    <t>Итого 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</si>
  <si>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К=0,2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(300/1500).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</si>
  <si>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К=0,3 </t>
    </r>
    <r>
      <rPr>
        <sz val="11"/>
        <rFont val="Times New Roman Cyr"/>
        <charset val="204"/>
      </rPr>
      <t xml:space="preserve"> (по согласованию с заказчиком)</t>
    </r>
  </si>
  <si>
    <t>Тепловизионное обследование трансформатора</t>
  </si>
  <si>
    <t>п.28.3.07.01</t>
  </si>
  <si>
    <t>Подбор и ознакомление с нормативно-технической документацией.</t>
  </si>
  <si>
    <t>п.28.3.07.02</t>
  </si>
  <si>
    <t>Подготовка тепловизора и вспомогательных устройств к работе</t>
  </si>
  <si>
    <t>п.28.3.07.03</t>
  </si>
  <si>
    <t>Измерение температур поверхностей систем охлаждения</t>
  </si>
  <si>
    <t>п.28.3.07.04</t>
  </si>
  <si>
    <t>Анализ полученных результатов, выдача заключения. Составление технического отчета</t>
  </si>
  <si>
    <t>п.28.3.07.05</t>
  </si>
  <si>
    <t>С учетом коэффициентов:
К=1,25; К=1,35; К=1,3; К=0,23.</t>
  </si>
  <si>
    <t>Итого по п. 1: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</si>
  <si>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>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</si>
  <si>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К=0,25  </t>
    </r>
    <r>
      <rPr>
        <sz val="11"/>
        <rFont val="Times New Roman Cyr"/>
        <charset val="204"/>
      </rPr>
      <t xml:space="preserve"> (по согласованию с заказчиком)</t>
    </r>
  </si>
  <si>
    <t>Тепловизионное обследование состояния электрооборудования и контактных соединений
в распредустройствах ОРУ-110кВ, ОРУ-35 кВ, РУ повысительное, трансформаторов ОРУ, открытое РУМН 6 кВ, ТМН-11-17, 21,22,24,25-29, 
ТП-9, 11, 12  (РУВН-6 кВ, РУНН-0,4 кВ), Тр-1,2</t>
  </si>
  <si>
    <t xml:space="preserve">Тепловизионное обследование электрооборудования (ячейка) </t>
  </si>
  <si>
    <t>ячейка</t>
  </si>
  <si>
    <t xml:space="preserve">Проверка эффективности работы систем охлаждения электрооборудования, трансформаторов   
</t>
  </si>
  <si>
    <r>
      <t xml:space="preserve">С учетом </t>
    </r>
    <r>
      <rPr>
        <b/>
        <sz val="11"/>
        <rFont val="Times New Roman Cyr"/>
        <charset val="204"/>
      </rPr>
      <t xml:space="preserve">К=0,4 </t>
    </r>
    <r>
      <rPr>
        <sz val="11"/>
        <rFont val="Times New Roman Cyr"/>
        <family val="1"/>
        <charset val="204"/>
      </rPr>
      <t xml:space="preserve"> (по согласованию с заказчиком)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</si>
</sst>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12" fillId="0" borderId="0" xfId="4" applyFont="1" applyAlignment="1">
      <alignment horizontal="center"/>
    </xf>
    <xf numFmtId="0" fontId="10" fillId="0" borderId="0" xfId="4" applyFont="1"/>
    <xf numFmtId="0" fontId="12" fillId="0" borderId="0" xfId="4" applyFont="1" applyFill="1" applyAlignment="1">
      <alignment horizontal="center"/>
    </xf>
    <xf numFmtId="0" fontId="14" fillId="0" borderId="0" xfId="1" applyFont="1"/>
    <xf numFmtId="0" fontId="13" fillId="0" borderId="3" xfId="1" quotePrefix="1" applyFont="1" applyBorder="1" applyAlignment="1">
      <alignment horizontal="center" vertical="center"/>
    </xf>
    <xf numFmtId="4" fontId="13" fillId="0" borderId="3" xfId="1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vertical="center"/>
    </xf>
    <xf numFmtId="0" fontId="15" fillId="0" borderId="0" xfId="2" applyFont="1"/>
    <xf numFmtId="0" fontId="4" fillId="0" borderId="3" xfId="2" applyFont="1" applyBorder="1" applyAlignment="1">
      <alignment horizontal="center" vertical="center"/>
    </xf>
    <xf numFmtId="49" fontId="6" fillId="0" borderId="3" xfId="2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distributed" wrapText="1"/>
    </xf>
    <xf numFmtId="164" fontId="7" fillId="0" borderId="3" xfId="3" applyNumberFormat="1" applyFont="1" applyBorder="1" applyAlignment="1">
      <alignment horizontal="center" vertical="distributed" wrapText="1"/>
    </xf>
    <xf numFmtId="4" fontId="7" fillId="0" borderId="3" xfId="3" applyNumberFormat="1" applyFont="1" applyBorder="1" applyAlignment="1">
      <alignment horizontal="center" vertical="distributed" wrapText="1"/>
    </xf>
    <xf numFmtId="0" fontId="7" fillId="0" borderId="3" xfId="3" applyFont="1" applyBorder="1" applyAlignment="1">
      <alignment horizontal="center" vertical="distributed" wrapText="1"/>
    </xf>
    <xf numFmtId="0" fontId="17" fillId="0" borderId="3" xfId="2" applyFont="1" applyBorder="1" applyAlignment="1">
      <alignment horizontal="center" vertical="center"/>
    </xf>
    <xf numFmtId="0" fontId="7" fillId="0" borderId="3" xfId="3" applyFont="1" applyBorder="1" applyAlignment="1">
      <alignment horizontal="left" vertical="distributed" wrapText="1"/>
    </xf>
    <xf numFmtId="0" fontId="16" fillId="0" borderId="3" xfId="2" applyFont="1" applyBorder="1" applyAlignment="1">
      <alignment horizontal="center"/>
    </xf>
    <xf numFmtId="4" fontId="16" fillId="0" borderId="3" xfId="2" applyNumberFormat="1" applyFont="1" applyBorder="1" applyAlignment="1">
      <alignment horizontal="center" vertical="center"/>
    </xf>
    <xf numFmtId="4" fontId="8" fillId="0" borderId="3" xfId="5" applyNumberFormat="1" applyFont="1" applyBorder="1" applyAlignment="1">
      <alignment horizontal="center" vertical="center"/>
    </xf>
    <xf numFmtId="0" fontId="9" fillId="0" borderId="3" xfId="2" quotePrefix="1" applyFont="1" applyBorder="1" applyAlignment="1">
      <alignment horizontal="left" vertical="top" wrapText="1"/>
    </xf>
    <xf numFmtId="0" fontId="9" fillId="0" borderId="0" xfId="2" applyFont="1" applyBorder="1"/>
    <xf numFmtId="0" fontId="6" fillId="0" borderId="4" xfId="2" applyFont="1" applyBorder="1" applyAlignment="1">
      <alignment horizontal="left" vertical="top" wrapText="1"/>
    </xf>
    <xf numFmtId="0" fontId="7" fillId="0" borderId="3" xfId="2" applyFont="1" applyBorder="1" applyAlignment="1">
      <alignment vertical="top" wrapText="1"/>
    </xf>
    <xf numFmtId="4" fontId="14" fillId="0" borderId="3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left" vertical="top" wrapText="1"/>
    </xf>
    <xf numFmtId="0" fontId="7" fillId="0" borderId="3" xfId="2" quotePrefix="1" applyFont="1" applyBorder="1" applyAlignment="1">
      <alignment vertical="center" wrapText="1"/>
    </xf>
    <xf numFmtId="0" fontId="14" fillId="0" borderId="3" xfId="2" applyFont="1" applyBorder="1" applyAlignment="1">
      <alignment vertical="center"/>
    </xf>
    <xf numFmtId="4" fontId="7" fillId="0" borderId="3" xfId="5" applyNumberFormat="1" applyFont="1" applyBorder="1" applyAlignment="1">
      <alignment horizontal="center" vertical="center"/>
    </xf>
    <xf numFmtId="165" fontId="14" fillId="0" borderId="3" xfId="2" applyNumberFormat="1" applyFont="1" applyBorder="1" applyAlignment="1">
      <alignment vertical="center"/>
    </xf>
    <xf numFmtId="4" fontId="7" fillId="0" borderId="3" xfId="5" applyNumberFormat="1" applyFont="1" applyFill="1" applyBorder="1" applyAlignment="1">
      <alignment horizontal="right" vertical="center"/>
    </xf>
    <xf numFmtId="0" fontId="14" fillId="0" borderId="0" xfId="2" applyFont="1"/>
    <xf numFmtId="0" fontId="7" fillId="0" borderId="3" xfId="2" applyFont="1" applyBorder="1"/>
    <xf numFmtId="0" fontId="7" fillId="0" borderId="3" xfId="2" applyFont="1" applyBorder="1" applyAlignment="1">
      <alignment vertical="center"/>
    </xf>
    <xf numFmtId="165" fontId="7" fillId="0" borderId="3" xfId="2" applyNumberFormat="1" applyFont="1" applyBorder="1" applyAlignment="1">
      <alignment horizontal="center" vertical="center"/>
    </xf>
    <xf numFmtId="4" fontId="14" fillId="0" borderId="3" xfId="2" applyNumberFormat="1" applyFont="1" applyBorder="1" applyAlignment="1">
      <alignment vertical="center"/>
    </xf>
    <xf numFmtId="4" fontId="2" fillId="0" borderId="3" xfId="2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Fill="1" applyBorder="1"/>
    <xf numFmtId="1" fontId="3" fillId="0" borderId="0" xfId="2" applyNumberFormat="1" applyFont="1"/>
    <xf numFmtId="4" fontId="3" fillId="0" borderId="0" xfId="2" applyNumberFormat="1" applyFont="1" applyFill="1" applyBorder="1" applyAlignment="1">
      <alignment horizontal="right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/>
    </xf>
    <xf numFmtId="1" fontId="10" fillId="0" borderId="0" xfId="4" applyNumberFormat="1" applyFont="1"/>
    <xf numFmtId="0" fontId="3" fillId="0" borderId="0" xfId="4" applyFont="1"/>
    <xf numFmtId="4" fontId="3" fillId="0" borderId="0" xfId="4" applyNumberFormat="1" applyFont="1" applyFill="1" applyAlignment="1">
      <alignment horizontal="right"/>
    </xf>
    <xf numFmtId="49" fontId="18" fillId="0" borderId="0" xfId="4" applyNumberFormat="1" applyFont="1" applyAlignment="1">
      <alignment horizontal="center"/>
    </xf>
    <xf numFmtId="0" fontId="19" fillId="2" borderId="7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7" fillId="0" borderId="3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distributed" wrapText="1"/>
    </xf>
    <xf numFmtId="0" fontId="20" fillId="0" borderId="3" xfId="4" applyFont="1" applyFill="1" applyBorder="1" applyAlignment="1">
      <alignment horizontal="center" vertical="center" wrapText="1"/>
    </xf>
    <xf numFmtId="164" fontId="7" fillId="0" borderId="3" xfId="4" applyNumberFormat="1" applyFont="1" applyBorder="1" applyAlignment="1">
      <alignment horizontal="center" vertical="distributed" wrapText="1"/>
    </xf>
    <xf numFmtId="4" fontId="7" fillId="0" borderId="3" xfId="4" applyNumberFormat="1" applyFont="1" applyBorder="1" applyAlignment="1">
      <alignment horizontal="center" vertical="distributed" wrapText="1"/>
    </xf>
    <xf numFmtId="4" fontId="16" fillId="0" borderId="3" xfId="4" applyNumberFormat="1" applyFont="1" applyFill="1" applyBorder="1" applyAlignment="1">
      <alignment horizontal="right" vertical="distributed"/>
    </xf>
    <xf numFmtId="0" fontId="16" fillId="0" borderId="0" xfId="2" applyFont="1" applyAlignment="1">
      <alignment horizontal="left" vertical="center" wrapText="1"/>
    </xf>
    <xf numFmtId="0" fontId="7" fillId="0" borderId="3" xfId="4" applyFont="1" applyBorder="1" applyAlignment="1">
      <alignment horizontal="center" vertical="distributed" wrapText="1"/>
    </xf>
    <xf numFmtId="0" fontId="7" fillId="0" borderId="3" xfId="4" applyFont="1" applyBorder="1" applyAlignment="1">
      <alignment horizontal="left" vertical="distributed" wrapText="1"/>
    </xf>
    <xf numFmtId="0" fontId="21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165" fontId="7" fillId="0" borderId="3" xfId="4" applyNumberFormat="1" applyFont="1" applyBorder="1" applyAlignment="1">
      <alignment horizontal="center" vertical="distributed" wrapText="1"/>
    </xf>
    <xf numFmtId="4" fontId="7" fillId="0" borderId="3" xfId="2" applyNumberFormat="1" applyFont="1" applyBorder="1" applyAlignment="1">
      <alignment horizontal="center" vertical="center"/>
    </xf>
    <xf numFmtId="4" fontId="3" fillId="0" borderId="3" xfId="2" applyNumberFormat="1" applyFont="1" applyFill="1" applyBorder="1" applyAlignment="1">
      <alignment horizontal="right" vertical="center"/>
    </xf>
    <xf numFmtId="0" fontId="8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/>
    </xf>
    <xf numFmtId="4" fontId="13" fillId="0" borderId="3" xfId="2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center"/>
    </xf>
    <xf numFmtId="0" fontId="6" fillId="0" borderId="4" xfId="2" applyFont="1" applyBorder="1" applyAlignment="1">
      <alignment horizontal="left" vertical="top" wrapText="1"/>
    </xf>
    <xf numFmtId="4" fontId="6" fillId="0" borderId="3" xfId="5" applyNumberFormat="1" applyFont="1" applyBorder="1" applyAlignment="1">
      <alignment horizontal="center" vertical="center"/>
    </xf>
    <xf numFmtId="4" fontId="6" fillId="0" borderId="3" xfId="5" applyNumberFormat="1" applyFont="1" applyFill="1" applyBorder="1" applyAlignment="1">
      <alignment horizontal="right" vertical="center"/>
    </xf>
    <xf numFmtId="0" fontId="16" fillId="0" borderId="3" xfId="2" applyFont="1" applyBorder="1" applyAlignment="1">
      <alignment horizontal="left" vertical="center" wrapText="1"/>
    </xf>
    <xf numFmtId="4" fontId="16" fillId="0" borderId="3" xfId="3" applyNumberFormat="1" applyFont="1" applyFill="1" applyBorder="1" applyAlignment="1">
      <alignment horizontal="right" vertical="distributed"/>
    </xf>
    <xf numFmtId="4" fontId="19" fillId="2" borderId="3" xfId="0" applyNumberFormat="1" applyFont="1" applyFill="1" applyBorder="1" applyAlignment="1">
      <alignment horizontal="center" vertical="center"/>
    </xf>
    <xf numFmtId="164" fontId="7" fillId="0" borderId="0" xfId="3" applyNumberFormat="1" applyFont="1" applyBorder="1" applyAlignment="1">
      <alignment horizontal="center" vertical="distributed" wrapText="1"/>
    </xf>
    <xf numFmtId="0" fontId="9" fillId="0" borderId="5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2" fillId="0" borderId="0" xfId="4" applyFont="1" applyAlignment="1">
      <alignment horizontal="right"/>
    </xf>
    <xf numFmtId="0" fontId="12" fillId="0" borderId="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12" fillId="0" borderId="8" xfId="4" applyFont="1" applyBorder="1" applyAlignment="1">
      <alignment horizontal="center" vertical="center" wrapText="1"/>
    </xf>
    <xf numFmtId="4" fontId="8" fillId="3" borderId="3" xfId="5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1"/>
    <cellStyle name="Обычный 2 2" xfId="2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irnov.VA\Local%20Settings\Temporary%20Internet%20Files\Content.Outlook\MMWHIYW8\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Матвеева</v>
          </cell>
        </row>
        <row r="8">
          <cell r="D8" t="str">
            <v>363</v>
          </cell>
          <cell r="J8" t="str">
            <v>Программа хим.очистки</v>
          </cell>
        </row>
        <row r="15">
          <cell r="C15" t="str">
            <v>ТЭЦ-5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7" workbookViewId="0">
      <selection activeCell="I11" sqref="I11"/>
    </sheetView>
  </sheetViews>
  <sheetFormatPr defaultRowHeight="15" x14ac:dyDescent="0.25"/>
  <cols>
    <col min="1" max="1" width="4.28515625" style="43" customWidth="1"/>
    <col min="2" max="2" width="43.5703125" style="2" customWidth="1"/>
    <col min="3" max="3" width="14" style="44" customWidth="1"/>
    <col min="4" max="4" width="7" style="2" customWidth="1"/>
    <col min="5" max="5" width="7.28515625" style="45" customWidth="1"/>
    <col min="6" max="6" width="10" style="46" customWidth="1"/>
    <col min="7" max="7" width="12.42578125" style="47" customWidth="1"/>
    <col min="8" max="16384" width="9.140625" style="2"/>
  </cols>
  <sheetData>
    <row r="1" spans="1:7" ht="18" customHeight="1" x14ac:dyDescent="0.25">
      <c r="A1" s="89" t="s">
        <v>0</v>
      </c>
      <c r="B1" s="89"/>
      <c r="C1" s="89"/>
      <c r="D1" s="48"/>
      <c r="E1" s="2"/>
      <c r="F1" s="1"/>
      <c r="G1" s="3"/>
    </row>
    <row r="2" spans="1:7" ht="75" customHeight="1" x14ac:dyDescent="0.2">
      <c r="A2" s="90" t="s">
        <v>61</v>
      </c>
      <c r="B2" s="91"/>
      <c r="C2" s="91"/>
      <c r="D2" s="91"/>
      <c r="E2" s="91"/>
      <c r="F2" s="91"/>
      <c r="G2" s="91"/>
    </row>
    <row r="3" spans="1:7" s="4" customFormat="1" ht="17.25" customHeight="1" x14ac:dyDescent="0.2">
      <c r="A3" s="53" t="s">
        <v>1</v>
      </c>
      <c r="B3" s="92" t="s">
        <v>2</v>
      </c>
      <c r="C3" s="94" t="s">
        <v>3</v>
      </c>
      <c r="D3" s="94" t="s">
        <v>4</v>
      </c>
      <c r="E3" s="96" t="s">
        <v>5</v>
      </c>
      <c r="F3" s="98" t="s">
        <v>6</v>
      </c>
      <c r="G3" s="99"/>
    </row>
    <row r="4" spans="1:7" s="4" customFormat="1" ht="15" customHeight="1" x14ac:dyDescent="0.2">
      <c r="A4" s="54" t="s">
        <v>7</v>
      </c>
      <c r="B4" s="93"/>
      <c r="C4" s="95"/>
      <c r="D4" s="95"/>
      <c r="E4" s="97"/>
      <c r="F4" s="5" t="s">
        <v>8</v>
      </c>
      <c r="G4" s="6" t="s">
        <v>9</v>
      </c>
    </row>
    <row r="5" spans="1:7" s="9" customFormat="1" ht="15.75" x14ac:dyDescent="0.2">
      <c r="A5" s="7"/>
      <c r="B5" s="8" t="s">
        <v>10</v>
      </c>
      <c r="C5" s="83" t="s">
        <v>11</v>
      </c>
      <c r="D5" s="84"/>
      <c r="E5" s="84"/>
      <c r="F5" s="84"/>
      <c r="G5" s="85"/>
    </row>
    <row r="6" spans="1:7" s="9" customFormat="1" ht="33" customHeight="1" x14ac:dyDescent="0.2">
      <c r="A6" s="10">
        <v>1</v>
      </c>
      <c r="B6" s="86" t="s">
        <v>24</v>
      </c>
      <c r="C6" s="87"/>
      <c r="D6" s="87"/>
      <c r="E6" s="87"/>
      <c r="F6" s="87"/>
      <c r="G6" s="88"/>
    </row>
    <row r="7" spans="1:7" s="9" customFormat="1" ht="37.5" customHeight="1" x14ac:dyDescent="0.2">
      <c r="A7" s="11" t="s">
        <v>12</v>
      </c>
      <c r="B7" s="49" t="s">
        <v>23</v>
      </c>
      <c r="C7" s="52" t="s">
        <v>22</v>
      </c>
      <c r="D7" s="16" t="s">
        <v>17</v>
      </c>
      <c r="E7" s="14">
        <v>26</v>
      </c>
      <c r="F7" s="81">
        <f>Трансформаторы!G17</f>
        <v>11240.39</v>
      </c>
      <c r="G7" s="32">
        <f>ROUND(E7*F7,2)</f>
        <v>292250.14</v>
      </c>
    </row>
    <row r="8" spans="1:7" s="9" customFormat="1" ht="72.75" customHeight="1" x14ac:dyDescent="0.2">
      <c r="A8" s="11" t="s">
        <v>13</v>
      </c>
      <c r="B8" s="12" t="s">
        <v>21</v>
      </c>
      <c r="C8" s="52" t="s">
        <v>22</v>
      </c>
      <c r="D8" s="16" t="s">
        <v>63</v>
      </c>
      <c r="E8" s="14">
        <v>35</v>
      </c>
      <c r="F8" s="81">
        <f>ОРУ!G18</f>
        <v>3712.92</v>
      </c>
      <c r="G8" s="32">
        <f>ROUND(E8*F8,2)</f>
        <v>129952.2</v>
      </c>
    </row>
    <row r="9" spans="1:7" s="9" customFormat="1" ht="72.75" customHeight="1" x14ac:dyDescent="0.2">
      <c r="A9" s="11"/>
      <c r="B9" s="12" t="s">
        <v>65</v>
      </c>
      <c r="C9" s="52"/>
      <c r="D9" s="16"/>
      <c r="E9" s="82"/>
      <c r="F9" s="81"/>
      <c r="G9" s="32"/>
    </row>
    <row r="10" spans="1:7" s="9" customFormat="1" ht="15.6" customHeight="1" x14ac:dyDescent="0.25">
      <c r="A10" s="17" t="s">
        <v>14</v>
      </c>
      <c r="B10" s="18" t="s">
        <v>15</v>
      </c>
      <c r="C10" s="13"/>
      <c r="D10" s="19" t="s">
        <v>16</v>
      </c>
      <c r="F10" s="15"/>
      <c r="G10" s="80">
        <f>SUM(G7:G8)*0.4</f>
        <v>168880.93600000002</v>
      </c>
    </row>
    <row r="11" spans="1:7" s="23" customFormat="1" x14ac:dyDescent="0.2">
      <c r="A11" s="22"/>
      <c r="B11" s="27" t="s">
        <v>18</v>
      </c>
      <c r="C11" s="76"/>
      <c r="D11" s="21" t="s">
        <v>16</v>
      </c>
      <c r="E11" s="25"/>
      <c r="F11" s="26"/>
      <c r="G11" s="109">
        <f>G10</f>
        <v>168880.93600000002</v>
      </c>
    </row>
    <row r="12" spans="1:7" s="33" customFormat="1" x14ac:dyDescent="0.2">
      <c r="A12" s="22"/>
      <c r="B12" s="28" t="s">
        <v>19</v>
      </c>
      <c r="C12" s="29"/>
      <c r="D12" s="30" t="s">
        <v>16</v>
      </c>
      <c r="E12" s="31"/>
      <c r="F12" s="26"/>
      <c r="G12" s="32">
        <f>ROUND(G11*0.18,2)</f>
        <v>30398.57</v>
      </c>
    </row>
    <row r="13" spans="1:7" s="33" customFormat="1" x14ac:dyDescent="0.25">
      <c r="A13" s="34"/>
      <c r="B13" s="8" t="s">
        <v>20</v>
      </c>
      <c r="C13" s="35"/>
      <c r="D13" s="21" t="s">
        <v>16</v>
      </c>
      <c r="E13" s="36"/>
      <c r="F13" s="37"/>
      <c r="G13" s="38">
        <f>SUM(G11:G12)</f>
        <v>199279.50600000002</v>
      </c>
    </row>
    <row r="14" spans="1:7" s="39" customFormat="1" ht="30" customHeight="1" x14ac:dyDescent="0.25">
      <c r="B14" s="40"/>
      <c r="E14" s="41"/>
      <c r="G14" s="42"/>
    </row>
  </sheetData>
  <mergeCells count="9">
    <mergeCell ref="C5:G5"/>
    <mergeCell ref="B6:G6"/>
    <mergeCell ref="A1:C1"/>
    <mergeCell ref="A2:G2"/>
    <mergeCell ref="B3:B4"/>
    <mergeCell ref="C3:C4"/>
    <mergeCell ref="D3:D4"/>
    <mergeCell ref="E3:E4"/>
    <mergeCell ref="F3:G3"/>
  </mergeCells>
  <pageMargins left="0.51181102362204722" right="3.937007874015748E-2" top="3.937007874015748E-2" bottom="0" header="0.19685039370078741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3" workbookViewId="0">
      <selection activeCell="G18" sqref="G18"/>
    </sheetView>
  </sheetViews>
  <sheetFormatPr defaultRowHeight="15" x14ac:dyDescent="0.25"/>
  <cols>
    <col min="1" max="1" width="4.28515625" style="43" customWidth="1"/>
    <col min="2" max="2" width="43.5703125" style="2" customWidth="1"/>
    <col min="3" max="3" width="14" style="44" customWidth="1"/>
    <col min="4" max="4" width="7" style="2" customWidth="1"/>
    <col min="5" max="5" width="7.28515625" style="45" customWidth="1"/>
    <col min="6" max="6" width="10" style="46" customWidth="1"/>
    <col min="7" max="7" width="12.42578125" style="47" customWidth="1"/>
    <col min="8" max="16384" width="9.140625" style="2"/>
  </cols>
  <sheetData>
    <row r="1" spans="1:15" ht="18" customHeight="1" x14ac:dyDescent="0.25">
      <c r="A1" s="89" t="s">
        <v>0</v>
      </c>
      <c r="B1" s="89"/>
      <c r="C1" s="89"/>
      <c r="D1" s="48"/>
      <c r="E1" s="2"/>
      <c r="F1" s="1"/>
      <c r="G1" s="3"/>
    </row>
    <row r="2" spans="1:15" ht="51" customHeight="1" x14ac:dyDescent="0.2">
      <c r="A2" s="90" t="s">
        <v>21</v>
      </c>
      <c r="B2" s="91"/>
      <c r="C2" s="91"/>
      <c r="D2" s="91"/>
      <c r="E2" s="91"/>
      <c r="F2" s="91"/>
      <c r="G2" s="91"/>
    </row>
    <row r="3" spans="1:15" s="4" customFormat="1" ht="17.25" customHeight="1" x14ac:dyDescent="0.2">
      <c r="A3" s="50" t="s">
        <v>1</v>
      </c>
      <c r="B3" s="92" t="s">
        <v>2</v>
      </c>
      <c r="C3" s="94" t="s">
        <v>3</v>
      </c>
      <c r="D3" s="94" t="s">
        <v>4</v>
      </c>
      <c r="E3" s="96" t="s">
        <v>5</v>
      </c>
      <c r="F3" s="98" t="s">
        <v>6</v>
      </c>
      <c r="G3" s="99"/>
    </row>
    <row r="4" spans="1:15" s="4" customFormat="1" ht="15" customHeight="1" x14ac:dyDescent="0.2">
      <c r="A4" s="51" t="s">
        <v>7</v>
      </c>
      <c r="B4" s="93"/>
      <c r="C4" s="95"/>
      <c r="D4" s="95"/>
      <c r="E4" s="97"/>
      <c r="F4" s="5" t="s">
        <v>8</v>
      </c>
      <c r="G4" s="6" t="s">
        <v>9</v>
      </c>
    </row>
    <row r="5" spans="1:15" s="9" customFormat="1" ht="15.75" x14ac:dyDescent="0.2">
      <c r="A5" s="7"/>
      <c r="B5" s="8" t="s">
        <v>25</v>
      </c>
      <c r="C5" s="83" t="s">
        <v>11</v>
      </c>
      <c r="D5" s="84"/>
      <c r="E5" s="84"/>
      <c r="F5" s="84"/>
      <c r="G5" s="85"/>
    </row>
    <row r="6" spans="1:15" s="9" customFormat="1" ht="42" customHeight="1" x14ac:dyDescent="0.2">
      <c r="A6" s="10">
        <v>1</v>
      </c>
      <c r="B6" s="100" t="s">
        <v>62</v>
      </c>
      <c r="C6" s="101"/>
      <c r="D6" s="101"/>
      <c r="E6" s="101"/>
      <c r="F6" s="101"/>
      <c r="G6" s="102"/>
      <c r="I6" s="90"/>
      <c r="J6" s="91"/>
      <c r="K6" s="91"/>
      <c r="L6" s="91"/>
      <c r="M6" s="91"/>
      <c r="N6" s="91"/>
      <c r="O6" s="91"/>
    </row>
    <row r="7" spans="1:15" s="9" customFormat="1" ht="37.5" customHeight="1" x14ac:dyDescent="0.2">
      <c r="A7" s="11" t="s">
        <v>12</v>
      </c>
      <c r="B7" s="55" t="s">
        <v>26</v>
      </c>
      <c r="C7" s="56" t="s">
        <v>27</v>
      </c>
      <c r="D7" s="57" t="s">
        <v>28</v>
      </c>
      <c r="E7" s="58">
        <v>1</v>
      </c>
      <c r="F7" s="59">
        <v>10735</v>
      </c>
      <c r="G7" s="60">
        <f t="shared" ref="G7:G12" si="0">E7*F7</f>
        <v>10735</v>
      </c>
    </row>
    <row r="8" spans="1:15" s="9" customFormat="1" ht="43.5" customHeight="1" x14ac:dyDescent="0.2">
      <c r="A8" s="11" t="s">
        <v>13</v>
      </c>
      <c r="B8" s="55" t="s">
        <v>29</v>
      </c>
      <c r="C8" s="56" t="s">
        <v>30</v>
      </c>
      <c r="D8" s="57" t="s">
        <v>28</v>
      </c>
      <c r="E8" s="58">
        <v>1</v>
      </c>
      <c r="F8" s="59">
        <v>10260</v>
      </c>
      <c r="G8" s="60">
        <f t="shared" si="0"/>
        <v>10260</v>
      </c>
    </row>
    <row r="9" spans="1:15" s="9" customFormat="1" ht="47.25" customHeight="1" x14ac:dyDescent="0.2">
      <c r="A9" s="11" t="s">
        <v>31</v>
      </c>
      <c r="B9" s="61" t="s">
        <v>32</v>
      </c>
      <c r="C9" s="56" t="s">
        <v>33</v>
      </c>
      <c r="D9" s="57" t="s">
        <v>28</v>
      </c>
      <c r="E9" s="58">
        <v>1</v>
      </c>
      <c r="F9" s="59">
        <v>14725</v>
      </c>
      <c r="G9" s="60">
        <f t="shared" si="0"/>
        <v>14725</v>
      </c>
    </row>
    <row r="10" spans="1:15" s="9" customFormat="1" ht="43.5" customHeight="1" x14ac:dyDescent="0.2">
      <c r="A10" s="11" t="s">
        <v>34</v>
      </c>
      <c r="B10" s="55" t="s">
        <v>35</v>
      </c>
      <c r="C10" s="62" t="s">
        <v>36</v>
      </c>
      <c r="D10" s="57" t="s">
        <v>28</v>
      </c>
      <c r="E10" s="58">
        <v>1</v>
      </c>
      <c r="F10" s="59">
        <v>31255</v>
      </c>
      <c r="G10" s="60">
        <f t="shared" si="0"/>
        <v>31255</v>
      </c>
    </row>
    <row r="11" spans="1:15" s="9" customFormat="1" ht="57.75" customHeight="1" x14ac:dyDescent="0.2">
      <c r="A11" s="11" t="s">
        <v>37</v>
      </c>
      <c r="B11" s="55" t="s">
        <v>38</v>
      </c>
      <c r="C11" s="56" t="s">
        <v>39</v>
      </c>
      <c r="D11" s="57" t="s">
        <v>28</v>
      </c>
      <c r="E11" s="58">
        <v>1</v>
      </c>
      <c r="F11" s="59">
        <v>15580</v>
      </c>
      <c r="G11" s="60">
        <f t="shared" si="0"/>
        <v>15580</v>
      </c>
    </row>
    <row r="12" spans="1:15" s="9" customFormat="1" ht="59.25" customHeight="1" x14ac:dyDescent="0.2">
      <c r="A12" s="11" t="s">
        <v>40</v>
      </c>
      <c r="B12" s="55" t="s">
        <v>41</v>
      </c>
      <c r="C12" s="56" t="s">
        <v>42</v>
      </c>
      <c r="D12" s="57" t="s">
        <v>28</v>
      </c>
      <c r="E12" s="58">
        <v>1</v>
      </c>
      <c r="F12" s="59">
        <v>40090</v>
      </c>
      <c r="G12" s="60">
        <f t="shared" si="0"/>
        <v>40090</v>
      </c>
    </row>
    <row r="13" spans="1:15" s="9" customFormat="1" ht="15.6" customHeight="1" x14ac:dyDescent="0.25">
      <c r="A13" s="17" t="s">
        <v>14</v>
      </c>
      <c r="B13" s="63" t="s">
        <v>15</v>
      </c>
      <c r="C13" s="56"/>
      <c r="D13" s="19" t="s">
        <v>16</v>
      </c>
      <c r="F13" s="59"/>
      <c r="G13" s="60">
        <f>SUM(G7:G12)</f>
        <v>122645</v>
      </c>
    </row>
    <row r="14" spans="1:15" s="9" customFormat="1" ht="31.5" customHeight="1" x14ac:dyDescent="0.2">
      <c r="A14" s="64" t="s">
        <v>14</v>
      </c>
      <c r="B14" s="65" t="s">
        <v>43</v>
      </c>
      <c r="C14" s="66"/>
      <c r="D14" s="67" t="s">
        <v>16</v>
      </c>
      <c r="E14" s="68"/>
      <c r="F14" s="69"/>
      <c r="G14" s="70">
        <f>ROUND(G13*1*1.25*1.35*1.3*0.23*0.2,2)</f>
        <v>12376.41</v>
      </c>
    </row>
    <row r="15" spans="1:15" s="9" customFormat="1" ht="15.75" x14ac:dyDescent="0.2">
      <c r="A15" s="64"/>
      <c r="B15" s="71" t="s">
        <v>44</v>
      </c>
      <c r="C15" s="72"/>
      <c r="D15" s="73" t="s">
        <v>16</v>
      </c>
      <c r="E15" s="58"/>
      <c r="F15" s="69"/>
      <c r="G15" s="74">
        <f>G14</f>
        <v>12376.41</v>
      </c>
      <c r="H15" s="75"/>
    </row>
    <row r="16" spans="1:15" s="9" customFormat="1" ht="120.75" customHeight="1" x14ac:dyDescent="0.2">
      <c r="A16" s="7"/>
      <c r="B16" s="103" t="s">
        <v>45</v>
      </c>
      <c r="C16" s="104"/>
      <c r="D16" s="104"/>
      <c r="E16" s="104"/>
      <c r="F16" s="105"/>
      <c r="G16" s="60"/>
    </row>
    <row r="17" spans="1:7" s="23" customFormat="1" x14ac:dyDescent="0.2">
      <c r="A17" s="22"/>
      <c r="B17" s="106" t="s">
        <v>46</v>
      </c>
      <c r="C17" s="107"/>
      <c r="D17" s="77" t="s">
        <v>16</v>
      </c>
      <c r="E17" s="25"/>
      <c r="F17" s="26"/>
      <c r="G17" s="78">
        <f>ROUND(G15*0.3,2)</f>
        <v>3712.92</v>
      </c>
    </row>
    <row r="18" spans="1:7" s="23" customFormat="1" x14ac:dyDescent="0.2">
      <c r="A18" s="22"/>
      <c r="B18" s="27" t="s">
        <v>18</v>
      </c>
      <c r="C18" s="24"/>
      <c r="D18" s="21" t="s">
        <v>16</v>
      </c>
      <c r="E18" s="25"/>
      <c r="F18" s="26"/>
      <c r="G18" s="109">
        <f>G17</f>
        <v>3712.92</v>
      </c>
    </row>
    <row r="19" spans="1:7" s="33" customFormat="1" x14ac:dyDescent="0.2">
      <c r="A19" s="22"/>
      <c r="B19" s="28" t="s">
        <v>19</v>
      </c>
      <c r="C19" s="29"/>
      <c r="D19" s="30" t="s">
        <v>16</v>
      </c>
      <c r="E19" s="31"/>
      <c r="F19" s="26"/>
      <c r="G19" s="32">
        <f>ROUND(G18*0.18,2)</f>
        <v>668.33</v>
      </c>
    </row>
    <row r="20" spans="1:7" s="33" customFormat="1" x14ac:dyDescent="0.25">
      <c r="A20" s="34"/>
      <c r="B20" s="8" t="s">
        <v>20</v>
      </c>
      <c r="C20" s="35"/>
      <c r="D20" s="21" t="s">
        <v>16</v>
      </c>
      <c r="E20" s="36"/>
      <c r="F20" s="37"/>
      <c r="G20" s="38">
        <f>SUM(G18:G19)</f>
        <v>4381.25</v>
      </c>
    </row>
    <row r="21" spans="1:7" s="39" customFormat="1" ht="30" customHeight="1" x14ac:dyDescent="0.25">
      <c r="B21" s="40"/>
      <c r="E21" s="41"/>
      <c r="G21" s="42"/>
    </row>
  </sheetData>
  <mergeCells count="12">
    <mergeCell ref="C5:G5"/>
    <mergeCell ref="B6:G6"/>
    <mergeCell ref="I6:O6"/>
    <mergeCell ref="B16:F16"/>
    <mergeCell ref="B17:C17"/>
    <mergeCell ref="A1:C1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26" sqref="G26"/>
    </sheetView>
  </sheetViews>
  <sheetFormatPr defaultRowHeight="15" x14ac:dyDescent="0.25"/>
  <cols>
    <col min="1" max="1" width="4.28515625" style="43" customWidth="1"/>
    <col min="2" max="2" width="43.5703125" style="2" customWidth="1"/>
    <col min="3" max="3" width="14" style="44" customWidth="1"/>
    <col min="4" max="4" width="7" style="2" customWidth="1"/>
    <col min="5" max="5" width="7.28515625" style="45" customWidth="1"/>
    <col min="6" max="6" width="10" style="46" customWidth="1"/>
    <col min="7" max="7" width="13.85546875" style="47" customWidth="1"/>
    <col min="8" max="16384" width="9.140625" style="2"/>
  </cols>
  <sheetData>
    <row r="1" spans="1:8" ht="18" customHeight="1" x14ac:dyDescent="0.25">
      <c r="A1" s="89" t="s">
        <v>0</v>
      </c>
      <c r="B1" s="89"/>
      <c r="C1" s="89"/>
      <c r="D1" s="48"/>
      <c r="E1" s="2"/>
      <c r="F1" s="1"/>
      <c r="G1" s="3"/>
    </row>
    <row r="2" spans="1:8" ht="26.25" customHeight="1" x14ac:dyDescent="0.2">
      <c r="A2" s="108" t="s">
        <v>47</v>
      </c>
      <c r="B2" s="108"/>
      <c r="C2" s="108"/>
      <c r="D2" s="108"/>
      <c r="E2" s="108"/>
      <c r="F2" s="108"/>
      <c r="G2" s="108"/>
    </row>
    <row r="3" spans="1:8" s="4" customFormat="1" ht="17.25" customHeight="1" x14ac:dyDescent="0.2">
      <c r="A3" s="50" t="s">
        <v>1</v>
      </c>
      <c r="B3" s="92" t="s">
        <v>2</v>
      </c>
      <c r="C3" s="94" t="s">
        <v>3</v>
      </c>
      <c r="D3" s="94" t="s">
        <v>4</v>
      </c>
      <c r="E3" s="96" t="s">
        <v>5</v>
      </c>
      <c r="F3" s="98" t="s">
        <v>6</v>
      </c>
      <c r="G3" s="99"/>
    </row>
    <row r="4" spans="1:8" s="4" customFormat="1" ht="15" customHeight="1" x14ac:dyDescent="0.2">
      <c r="A4" s="51" t="s">
        <v>7</v>
      </c>
      <c r="B4" s="93"/>
      <c r="C4" s="95"/>
      <c r="D4" s="95"/>
      <c r="E4" s="97"/>
      <c r="F4" s="5" t="s">
        <v>8</v>
      </c>
      <c r="G4" s="6" t="s">
        <v>9</v>
      </c>
    </row>
    <row r="5" spans="1:8" s="9" customFormat="1" ht="15.75" x14ac:dyDescent="0.2">
      <c r="A5" s="7"/>
      <c r="B5" s="8" t="s">
        <v>10</v>
      </c>
      <c r="C5" s="83" t="s">
        <v>11</v>
      </c>
      <c r="D5" s="84"/>
      <c r="E5" s="84"/>
      <c r="F5" s="84"/>
      <c r="G5" s="85"/>
    </row>
    <row r="6" spans="1:8" s="9" customFormat="1" ht="57" customHeight="1" x14ac:dyDescent="0.2">
      <c r="A6" s="10">
        <v>1</v>
      </c>
      <c r="B6" s="100" t="s">
        <v>64</v>
      </c>
      <c r="C6" s="101"/>
      <c r="D6" s="101"/>
      <c r="E6" s="101"/>
      <c r="F6" s="101"/>
      <c r="G6" s="102"/>
    </row>
    <row r="7" spans="1:8" s="9" customFormat="1" ht="37.5" customHeight="1" x14ac:dyDescent="0.2">
      <c r="A7" s="11" t="s">
        <v>12</v>
      </c>
      <c r="B7" s="55" t="s">
        <v>26</v>
      </c>
      <c r="C7" s="56" t="s">
        <v>48</v>
      </c>
      <c r="D7" s="62" t="s">
        <v>17</v>
      </c>
      <c r="E7" s="58">
        <v>1</v>
      </c>
      <c r="F7" s="59">
        <v>5415</v>
      </c>
      <c r="G7" s="60">
        <f t="shared" ref="G7:G11" si="0">E7*F7</f>
        <v>5415</v>
      </c>
    </row>
    <row r="8" spans="1:8" s="9" customFormat="1" ht="43.5" customHeight="1" x14ac:dyDescent="0.2">
      <c r="A8" s="11" t="s">
        <v>13</v>
      </c>
      <c r="B8" s="55" t="s">
        <v>49</v>
      </c>
      <c r="C8" s="56" t="s">
        <v>50</v>
      </c>
      <c r="D8" s="62" t="s">
        <v>17</v>
      </c>
      <c r="E8" s="58">
        <v>1</v>
      </c>
      <c r="F8" s="20">
        <v>10260</v>
      </c>
      <c r="G8" s="60">
        <f t="shared" si="0"/>
        <v>10260</v>
      </c>
    </row>
    <row r="9" spans="1:8" s="9" customFormat="1" ht="47.25" customHeight="1" x14ac:dyDescent="0.2">
      <c r="A9" s="11" t="s">
        <v>31</v>
      </c>
      <c r="B9" s="55" t="s">
        <v>51</v>
      </c>
      <c r="C9" s="56" t="s">
        <v>52</v>
      </c>
      <c r="D9" s="62" t="s">
        <v>17</v>
      </c>
      <c r="E9" s="58">
        <v>1</v>
      </c>
      <c r="F9" s="20">
        <v>14630</v>
      </c>
      <c r="G9" s="60">
        <f t="shared" si="0"/>
        <v>14630</v>
      </c>
    </row>
    <row r="10" spans="1:8" s="9" customFormat="1" ht="43.5" customHeight="1" x14ac:dyDescent="0.2">
      <c r="A10" s="11" t="s">
        <v>34</v>
      </c>
      <c r="B10" s="79" t="s">
        <v>53</v>
      </c>
      <c r="C10" s="62" t="s">
        <v>54</v>
      </c>
      <c r="D10" s="62" t="s">
        <v>17</v>
      </c>
      <c r="E10" s="58">
        <v>1</v>
      </c>
      <c r="F10" s="20">
        <v>14630</v>
      </c>
      <c r="G10" s="60">
        <f t="shared" si="0"/>
        <v>14630</v>
      </c>
    </row>
    <row r="11" spans="1:8" s="9" customFormat="1" ht="57.75" customHeight="1" x14ac:dyDescent="0.2">
      <c r="A11" s="11" t="s">
        <v>37</v>
      </c>
      <c r="B11" s="79" t="s">
        <v>55</v>
      </c>
      <c r="C11" s="56" t="s">
        <v>56</v>
      </c>
      <c r="D11" s="62" t="s">
        <v>17</v>
      </c>
      <c r="E11" s="58">
        <v>1</v>
      </c>
      <c r="F11" s="20">
        <v>44175</v>
      </c>
      <c r="G11" s="60">
        <f t="shared" si="0"/>
        <v>44175</v>
      </c>
    </row>
    <row r="12" spans="1:8" s="9" customFormat="1" ht="15.6" customHeight="1" x14ac:dyDescent="0.25">
      <c r="A12" s="17" t="s">
        <v>14</v>
      </c>
      <c r="B12" s="63" t="s">
        <v>15</v>
      </c>
      <c r="C12" s="56"/>
      <c r="D12" s="19" t="s">
        <v>16</v>
      </c>
      <c r="F12" s="59"/>
      <c r="G12" s="60">
        <f>SUM(G7:G11)</f>
        <v>89110</v>
      </c>
    </row>
    <row r="13" spans="1:8" s="9" customFormat="1" ht="31.5" customHeight="1" x14ac:dyDescent="0.2">
      <c r="A13" s="64" t="s">
        <v>14</v>
      </c>
      <c r="B13" s="65" t="s">
        <v>57</v>
      </c>
      <c r="C13" s="66"/>
      <c r="D13" s="67" t="s">
        <v>16</v>
      </c>
      <c r="E13" s="68"/>
      <c r="F13" s="69"/>
      <c r="G13" s="70">
        <f>ROUND(G12*1*1.25*1.35*1.3*0.23,2)</f>
        <v>44961.56</v>
      </c>
    </row>
    <row r="14" spans="1:8" s="9" customFormat="1" ht="15.75" x14ac:dyDescent="0.2">
      <c r="A14" s="64"/>
      <c r="B14" s="71" t="s">
        <v>58</v>
      </c>
      <c r="C14" s="72"/>
      <c r="D14" s="73" t="s">
        <v>16</v>
      </c>
      <c r="E14" s="58"/>
      <c r="F14" s="69"/>
      <c r="G14" s="74">
        <f>G13</f>
        <v>44961.56</v>
      </c>
      <c r="H14" s="75"/>
    </row>
    <row r="15" spans="1:8" s="9" customFormat="1" ht="84" customHeight="1" x14ac:dyDescent="0.2">
      <c r="A15" s="7"/>
      <c r="B15" s="103" t="s">
        <v>59</v>
      </c>
      <c r="C15" s="104"/>
      <c r="D15" s="104"/>
      <c r="E15" s="104"/>
      <c r="F15" s="105"/>
      <c r="G15" s="60"/>
    </row>
    <row r="16" spans="1:8" s="23" customFormat="1" ht="15" customHeight="1" x14ac:dyDescent="0.2">
      <c r="A16" s="22"/>
      <c r="B16" s="106" t="s">
        <v>60</v>
      </c>
      <c r="C16" s="107"/>
      <c r="D16" s="77" t="s">
        <v>16</v>
      </c>
      <c r="E16" s="25"/>
      <c r="F16" s="26"/>
      <c r="G16" s="78">
        <f>ROUND(G14*0.25,2)</f>
        <v>11240.39</v>
      </c>
    </row>
    <row r="17" spans="1:7" s="23" customFormat="1" x14ac:dyDescent="0.2">
      <c r="A17" s="22"/>
      <c r="B17" s="27" t="s">
        <v>18</v>
      </c>
      <c r="C17" s="24"/>
      <c r="D17" s="21" t="s">
        <v>16</v>
      </c>
      <c r="E17" s="25"/>
      <c r="F17" s="26"/>
      <c r="G17" s="109">
        <f>G16</f>
        <v>11240.39</v>
      </c>
    </row>
    <row r="18" spans="1:7" s="33" customFormat="1" x14ac:dyDescent="0.2">
      <c r="A18" s="22"/>
      <c r="B18" s="28" t="s">
        <v>19</v>
      </c>
      <c r="C18" s="29"/>
      <c r="D18" s="30" t="s">
        <v>16</v>
      </c>
      <c r="E18" s="31"/>
      <c r="F18" s="26"/>
      <c r="G18" s="32">
        <f>ROUND(G17*0.18,2)</f>
        <v>2023.27</v>
      </c>
    </row>
    <row r="19" spans="1:7" s="33" customFormat="1" x14ac:dyDescent="0.25">
      <c r="A19" s="34"/>
      <c r="B19" s="8" t="s">
        <v>20</v>
      </c>
      <c r="C19" s="35"/>
      <c r="D19" s="21" t="s">
        <v>16</v>
      </c>
      <c r="E19" s="36"/>
      <c r="F19" s="37"/>
      <c r="G19" s="38">
        <f>SUM(G17:G18)</f>
        <v>13263.66</v>
      </c>
    </row>
    <row r="20" spans="1:7" s="39" customFormat="1" ht="30" customHeight="1" x14ac:dyDescent="0.25">
      <c r="B20" s="40"/>
      <c r="E20" s="41"/>
      <c r="G20" s="42"/>
    </row>
  </sheetData>
  <mergeCells count="11">
    <mergeCell ref="C5:G5"/>
    <mergeCell ref="B6:G6"/>
    <mergeCell ref="B15:F15"/>
    <mergeCell ref="B16:C16"/>
    <mergeCell ref="A1:C1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Смета (ТЭЦ-8)</vt:lpstr>
      <vt:lpstr>ОРУ</vt:lpstr>
      <vt:lpstr>Трансформаторы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Сидоренкова Алена Сергеевна</cp:lastModifiedBy>
  <cp:lastPrinted>2012-04-24T09:58:10Z</cp:lastPrinted>
  <dcterms:created xsi:type="dcterms:W3CDTF">2012-04-24T09:50:13Z</dcterms:created>
  <dcterms:modified xsi:type="dcterms:W3CDTF">2013-11-18T08:00:42Z</dcterms:modified>
</cp:coreProperties>
</file>